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8" i="1" l="1"/>
  <c r="H77" i="1"/>
  <c r="H76" i="1"/>
  <c r="H75" i="1"/>
  <c r="H73" i="1"/>
  <c r="H71" i="1"/>
  <c r="H70" i="1"/>
  <c r="H69" i="1"/>
  <c r="H68" i="1"/>
  <c r="H67" i="1"/>
  <c r="H66" i="1"/>
  <c r="H65" i="1"/>
  <c r="H63" i="1"/>
  <c r="H62" i="1"/>
  <c r="H60" i="1"/>
  <c r="H59" i="1"/>
  <c r="H58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7" i="1"/>
  <c r="H36" i="1"/>
  <c r="H79" i="1" l="1"/>
  <c r="H80" i="1" s="1"/>
</calcChain>
</file>

<file path=xl/sharedStrings.xml><?xml version="1.0" encoding="utf-8"?>
<sst xmlns="http://schemas.openxmlformats.org/spreadsheetml/2006/main" count="168" uniqueCount="108">
  <si>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</si>
  <si>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</si>
  <si>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</si>
  <si>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</si>
  <si>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</si>
  <si>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</si>
  <si>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</si>
  <si>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</si>
  <si>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</si>
  <si>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</si>
  <si>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</si>
  <si>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</si>
  <si>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</si>
  <si>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</si>
  <si>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</si>
  <si>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</si>
  <si>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</si>
  <si>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</si>
  <si>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</si>
  <si>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</si>
  <si>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</si>
  <si>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</si>
  <si>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</si>
  <si>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</si>
  <si>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</si>
  <si>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</si>
  <si>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</si>
  <si>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</si>
  <si>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</si>
  <si>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</si>
  <si>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</si>
  <si>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</si>
  <si>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</si>
  <si>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</si>
  <si>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</si>
  <si>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</si>
  <si>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</si>
  <si>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</si>
  <si>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</si>
  <si>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</si>
  <si>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Стропы текстильные петлевые:</t>
  </si>
  <si>
    <t>Строп текстильный петлевой СТП 1,0тн/3000мм</t>
  </si>
  <si>
    <t>шт</t>
  </si>
  <si>
    <t>ГОСТ 14110-97</t>
  </si>
  <si>
    <t>Строп текстильный петлевой СТП 2,0тн/5000мм</t>
  </si>
  <si>
    <t>Универсальные стропы канатные :</t>
  </si>
  <si>
    <t>Строп УСК1 0,5/500</t>
  </si>
  <si>
    <t>ГОСТ 25573-82</t>
  </si>
  <si>
    <t>Строп УСК1 0,5/1000</t>
  </si>
  <si>
    <t>Строп УСК1 0,5/1500</t>
  </si>
  <si>
    <t>Строп УСК1 0,63/1500</t>
  </si>
  <si>
    <t>Строп УСК1 1,0/1000</t>
  </si>
  <si>
    <t>Строп УСК1 1,0/1500</t>
  </si>
  <si>
    <t>Строп УСК1 1,0/2000</t>
  </si>
  <si>
    <t>Строп УСК1 1,0/6000</t>
  </si>
  <si>
    <t>Строп УСК1 1,5/2000</t>
  </si>
  <si>
    <t>Строп УСК1 1,6/1200</t>
  </si>
  <si>
    <t>Строп УСК1 2,0/1500</t>
  </si>
  <si>
    <t>Строп УСК1 2,0/2000</t>
  </si>
  <si>
    <t>Строп УСК1 2,0/2500</t>
  </si>
  <si>
    <t>Строп УСК1 2,0/3000</t>
  </si>
  <si>
    <t>Строп УСК1 2,0/5000</t>
  </si>
  <si>
    <t>Строп УСК1 3,0/1500</t>
  </si>
  <si>
    <t>Строп УСК1 3,0/2000</t>
  </si>
  <si>
    <t>Строп УСК1 4,0/6000</t>
  </si>
  <si>
    <t>Стропы канатные двухветьевые:</t>
  </si>
  <si>
    <t>Строп канатный двухветьевой 2СК 1,0тн/2000мм</t>
  </si>
  <si>
    <t>Строп канатный двухветьевой 2СК 1,6тн/1000мм</t>
  </si>
  <si>
    <t>Строп канатный двухветьевой 2СК 2,0тн/2000мм</t>
  </si>
  <si>
    <t>Стропы из стальных канатов:</t>
  </si>
  <si>
    <t>Строп канатный четырехветьевой 4СК 2,0тн/2000мм</t>
  </si>
  <si>
    <t>Строп канатный четырехветьевой 4СК 6,3тн/5000мм со звеном для крюка 20-ти тонн. крана</t>
  </si>
  <si>
    <t>Канаты стальные:</t>
  </si>
  <si>
    <t>Канат стальной д5,1мм</t>
  </si>
  <si>
    <t>м</t>
  </si>
  <si>
    <t>ГОСТ 2688-80</t>
  </si>
  <si>
    <t>Канат стальной д5,6мм</t>
  </si>
  <si>
    <t>Канат стальной д6,0мм</t>
  </si>
  <si>
    <t>ГОСТ 3077-80</t>
  </si>
  <si>
    <t>Канат стальной д8,0мм</t>
  </si>
  <si>
    <t>Канат стальной д17,5мм</t>
  </si>
  <si>
    <t>Канат стальной д29,0мм</t>
  </si>
  <si>
    <t>ГОСТ 7668-80</t>
  </si>
  <si>
    <t>Канат стальной д32,0мм</t>
  </si>
  <si>
    <t>Цепь:</t>
  </si>
  <si>
    <t>Цепь сварная длин. звено д.4 цинк</t>
  </si>
  <si>
    <t>DIN 763</t>
  </si>
  <si>
    <t>Захваты и зажимы:</t>
  </si>
  <si>
    <t>Захват г/п 2т (листовой металл)  LTTSEMP2</t>
  </si>
  <si>
    <t>Захват для горизонтального подъема стальных листов  LTHX2 гп 2т</t>
  </si>
  <si>
    <t>комплект</t>
  </si>
  <si>
    <t>Зажим 30 для стальных канатов дугообразный оцинкованный VL30</t>
  </si>
  <si>
    <t>DIN 3570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</si>
  <si>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</si>
  <si>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</si>
  <si>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</si>
  <si>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</si>
  <si>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</si>
  <si>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</si>
  <si>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</si>
  <si>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</si>
  <si>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</si>
  <si>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</si>
  <si>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</si>
  <si>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</si>
  <si>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</si>
  <si>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</si>
  <si>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67 от 08.10.2013 предлагаем поставку Строп, канатов: Лот №3 - Стропы, канаты (далее - Продукция) для нужд АТЭЦ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</si>
</sst>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workbookViewId="0">
      <selection activeCell="A78" sqref="A7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106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107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7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41</v>
      </c>
      <c r="C36" s="7" t="s">
        <v>42</v>
      </c>
      <c r="D36" s="6">
        <v>4</v>
      </c>
      <c r="E36" s="7" t="s">
        <v>43</v>
      </c>
      <c r="F36" s="7"/>
      <c r="G36" s="11">
        <v>0</v>
      </c>
      <c r="H36" s="20">
        <f t="shared" ref="H35:H77" si="0">ROUND(D36*ROUND(G36,2),2)</f>
        <v>0</v>
      </c>
    </row>
    <row r="37" spans="1:8" s="4" customFormat="1" x14ac:dyDescent="0.25">
      <c r="A37" s="24">
        <v>2</v>
      </c>
      <c r="B37" s="7" t="s">
        <v>44</v>
      </c>
      <c r="C37" s="7" t="s">
        <v>42</v>
      </c>
      <c r="D37" s="6">
        <v>4</v>
      </c>
      <c r="E37" s="7" t="s">
        <v>43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/>
      <c r="B38" s="7" t="s">
        <v>45</v>
      </c>
      <c r="C38" s="7"/>
      <c r="D38" s="6"/>
      <c r="E38" s="7"/>
      <c r="F38" s="7"/>
      <c r="G38" s="11"/>
      <c r="H38" s="20"/>
    </row>
    <row r="39" spans="1:8" s="4" customFormat="1" x14ac:dyDescent="0.25">
      <c r="A39" s="24">
        <v>3</v>
      </c>
      <c r="B39" s="7" t="s">
        <v>46</v>
      </c>
      <c r="C39" s="7" t="s">
        <v>42</v>
      </c>
      <c r="D39" s="6">
        <v>4</v>
      </c>
      <c r="E39" s="7" t="s">
        <v>47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4</v>
      </c>
      <c r="B40" s="7" t="s">
        <v>48</v>
      </c>
      <c r="C40" s="7" t="s">
        <v>42</v>
      </c>
      <c r="D40" s="6">
        <v>8</v>
      </c>
      <c r="E40" s="7" t="s">
        <v>47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5</v>
      </c>
      <c r="B41" s="7" t="s">
        <v>49</v>
      </c>
      <c r="C41" s="7" t="s">
        <v>42</v>
      </c>
      <c r="D41" s="6">
        <v>12</v>
      </c>
      <c r="E41" s="7" t="s">
        <v>47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6</v>
      </c>
      <c r="B42" s="7" t="s">
        <v>50</v>
      </c>
      <c r="C42" s="7" t="s">
        <v>42</v>
      </c>
      <c r="D42" s="6">
        <v>4</v>
      </c>
      <c r="E42" s="7" t="s">
        <v>47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7</v>
      </c>
      <c r="B43" s="7" t="s">
        <v>51</v>
      </c>
      <c r="C43" s="7" t="s">
        <v>42</v>
      </c>
      <c r="D43" s="6">
        <v>4</v>
      </c>
      <c r="E43" s="7" t="s">
        <v>47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8</v>
      </c>
      <c r="B44" s="7" t="s">
        <v>52</v>
      </c>
      <c r="C44" s="7" t="s">
        <v>42</v>
      </c>
      <c r="D44" s="6">
        <v>8</v>
      </c>
      <c r="E44" s="7" t="s">
        <v>47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9</v>
      </c>
      <c r="B45" s="7" t="s">
        <v>53</v>
      </c>
      <c r="C45" s="7" t="s">
        <v>42</v>
      </c>
      <c r="D45" s="6">
        <v>4</v>
      </c>
      <c r="E45" s="7" t="s">
        <v>47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10</v>
      </c>
      <c r="B46" s="7" t="s">
        <v>54</v>
      </c>
      <c r="C46" s="7" t="s">
        <v>42</v>
      </c>
      <c r="D46" s="6">
        <v>2</v>
      </c>
      <c r="E46" s="7" t="s">
        <v>47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11</v>
      </c>
      <c r="B47" s="7" t="s">
        <v>55</v>
      </c>
      <c r="C47" s="7" t="s">
        <v>42</v>
      </c>
      <c r="D47" s="6">
        <v>2</v>
      </c>
      <c r="E47" s="7" t="s">
        <v>47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12</v>
      </c>
      <c r="B48" s="7" t="s">
        <v>56</v>
      </c>
      <c r="C48" s="7" t="s">
        <v>42</v>
      </c>
      <c r="D48" s="6">
        <v>4</v>
      </c>
      <c r="E48" s="7" t="s">
        <v>47</v>
      </c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13</v>
      </c>
      <c r="B49" s="7" t="s">
        <v>57</v>
      </c>
      <c r="C49" s="7" t="s">
        <v>42</v>
      </c>
      <c r="D49" s="6">
        <v>8</v>
      </c>
      <c r="E49" s="7" t="s">
        <v>47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14</v>
      </c>
      <c r="B50" s="7" t="s">
        <v>58</v>
      </c>
      <c r="C50" s="7" t="s">
        <v>42</v>
      </c>
      <c r="D50" s="6">
        <v>4</v>
      </c>
      <c r="E50" s="7" t="s">
        <v>47</v>
      </c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15</v>
      </c>
      <c r="B51" s="7" t="s">
        <v>59</v>
      </c>
      <c r="C51" s="7" t="s">
        <v>42</v>
      </c>
      <c r="D51" s="6">
        <v>4</v>
      </c>
      <c r="E51" s="7" t="s">
        <v>47</v>
      </c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16</v>
      </c>
      <c r="B52" s="7" t="s">
        <v>60</v>
      </c>
      <c r="C52" s="7" t="s">
        <v>42</v>
      </c>
      <c r="D52" s="6">
        <v>4</v>
      </c>
      <c r="E52" s="7" t="s">
        <v>47</v>
      </c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17</v>
      </c>
      <c r="B53" s="7" t="s">
        <v>61</v>
      </c>
      <c r="C53" s="7" t="s">
        <v>42</v>
      </c>
      <c r="D53" s="6">
        <v>2</v>
      </c>
      <c r="E53" s="7" t="s">
        <v>47</v>
      </c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18</v>
      </c>
      <c r="B54" s="7" t="s">
        <v>62</v>
      </c>
      <c r="C54" s="7" t="s">
        <v>42</v>
      </c>
      <c r="D54" s="6">
        <v>4</v>
      </c>
      <c r="E54" s="7" t="s">
        <v>47</v>
      </c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19</v>
      </c>
      <c r="B55" s="7" t="s">
        <v>63</v>
      </c>
      <c r="C55" s="7" t="s">
        <v>42</v>
      </c>
      <c r="D55" s="6">
        <v>2</v>
      </c>
      <c r="E55" s="7" t="s">
        <v>47</v>
      </c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20</v>
      </c>
      <c r="B56" s="7" t="s">
        <v>64</v>
      </c>
      <c r="C56" s="7" t="s">
        <v>42</v>
      </c>
      <c r="D56" s="6">
        <v>2</v>
      </c>
      <c r="E56" s="7" t="s">
        <v>47</v>
      </c>
      <c r="F56" s="7"/>
      <c r="G56" s="11">
        <v>0</v>
      </c>
      <c r="H56" s="20">
        <f t="shared" si="0"/>
        <v>0</v>
      </c>
    </row>
    <row r="57" spans="1:8" s="4" customFormat="1" x14ac:dyDescent="0.25">
      <c r="A57" s="24"/>
      <c r="B57" s="7" t="s">
        <v>65</v>
      </c>
      <c r="C57" s="7"/>
      <c r="D57" s="6"/>
      <c r="E57" s="7"/>
      <c r="F57" s="7"/>
      <c r="G57" s="11"/>
      <c r="H57" s="20"/>
    </row>
    <row r="58" spans="1:8" s="4" customFormat="1" x14ac:dyDescent="0.25">
      <c r="A58" s="24">
        <v>21</v>
      </c>
      <c r="B58" s="7" t="s">
        <v>66</v>
      </c>
      <c r="C58" s="7" t="s">
        <v>42</v>
      </c>
      <c r="D58" s="6">
        <v>2</v>
      </c>
      <c r="E58" s="7" t="s">
        <v>47</v>
      </c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22</v>
      </c>
      <c r="B59" s="7" t="s">
        <v>67</v>
      </c>
      <c r="C59" s="7" t="s">
        <v>42</v>
      </c>
      <c r="D59" s="6">
        <v>2</v>
      </c>
      <c r="E59" s="7" t="s">
        <v>47</v>
      </c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23</v>
      </c>
      <c r="B60" s="7" t="s">
        <v>68</v>
      </c>
      <c r="C60" s="7" t="s">
        <v>42</v>
      </c>
      <c r="D60" s="6">
        <v>3</v>
      </c>
      <c r="E60" s="7" t="s">
        <v>47</v>
      </c>
      <c r="F60" s="7"/>
      <c r="G60" s="11">
        <v>0</v>
      </c>
      <c r="H60" s="20">
        <f t="shared" si="0"/>
        <v>0</v>
      </c>
    </row>
    <row r="61" spans="1:8" s="4" customFormat="1" x14ac:dyDescent="0.25">
      <c r="A61" s="24"/>
      <c r="B61" s="7" t="s">
        <v>69</v>
      </c>
      <c r="C61" s="7"/>
      <c r="D61" s="6"/>
      <c r="E61" s="7"/>
      <c r="F61" s="7"/>
      <c r="G61" s="11"/>
      <c r="H61" s="20"/>
    </row>
    <row r="62" spans="1:8" s="4" customFormat="1" ht="23.25" x14ac:dyDescent="0.25">
      <c r="A62" s="24">
        <v>24</v>
      </c>
      <c r="B62" s="7" t="s">
        <v>70</v>
      </c>
      <c r="C62" s="7" t="s">
        <v>42</v>
      </c>
      <c r="D62" s="6">
        <v>1</v>
      </c>
      <c r="E62" s="7" t="s">
        <v>47</v>
      </c>
      <c r="F62" s="7"/>
      <c r="G62" s="11">
        <v>0</v>
      </c>
      <c r="H62" s="20">
        <f t="shared" si="0"/>
        <v>0</v>
      </c>
    </row>
    <row r="63" spans="1:8" s="4" customFormat="1" ht="34.5" x14ac:dyDescent="0.25">
      <c r="A63" s="24">
        <v>25</v>
      </c>
      <c r="B63" s="7" t="s">
        <v>71</v>
      </c>
      <c r="C63" s="7" t="s">
        <v>42</v>
      </c>
      <c r="D63" s="6">
        <v>1</v>
      </c>
      <c r="E63" s="7" t="s">
        <v>47</v>
      </c>
      <c r="F63" s="7"/>
      <c r="G63" s="11">
        <v>0</v>
      </c>
      <c r="H63" s="20">
        <f t="shared" si="0"/>
        <v>0</v>
      </c>
    </row>
    <row r="64" spans="1:8" s="4" customFormat="1" x14ac:dyDescent="0.25">
      <c r="A64" s="24"/>
      <c r="B64" s="7" t="s">
        <v>72</v>
      </c>
      <c r="C64" s="7"/>
      <c r="D64" s="6"/>
      <c r="E64" s="7"/>
      <c r="F64" s="7"/>
      <c r="G64" s="11"/>
      <c r="H64" s="20"/>
    </row>
    <row r="65" spans="1:8" s="4" customFormat="1" x14ac:dyDescent="0.25">
      <c r="A65" s="24">
        <v>26</v>
      </c>
      <c r="B65" s="7" t="s">
        <v>73</v>
      </c>
      <c r="C65" s="7" t="s">
        <v>74</v>
      </c>
      <c r="D65" s="6">
        <v>100</v>
      </c>
      <c r="E65" s="7" t="s">
        <v>75</v>
      </c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27</v>
      </c>
      <c r="B66" s="7" t="s">
        <v>76</v>
      </c>
      <c r="C66" s="7" t="s">
        <v>74</v>
      </c>
      <c r="D66" s="6">
        <v>80</v>
      </c>
      <c r="E66" s="7" t="s">
        <v>75</v>
      </c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28</v>
      </c>
      <c r="B67" s="7" t="s">
        <v>77</v>
      </c>
      <c r="C67" s="7" t="s">
        <v>74</v>
      </c>
      <c r="D67" s="6">
        <v>50</v>
      </c>
      <c r="E67" s="7" t="s">
        <v>78</v>
      </c>
      <c r="F67" s="7"/>
      <c r="G67" s="11">
        <v>0</v>
      </c>
      <c r="H67" s="20">
        <f t="shared" si="0"/>
        <v>0</v>
      </c>
    </row>
    <row r="68" spans="1:8" s="4" customFormat="1" x14ac:dyDescent="0.25">
      <c r="A68" s="24">
        <v>29</v>
      </c>
      <c r="B68" s="7" t="s">
        <v>79</v>
      </c>
      <c r="C68" s="7" t="s">
        <v>74</v>
      </c>
      <c r="D68" s="6">
        <v>50</v>
      </c>
      <c r="E68" s="7" t="s">
        <v>78</v>
      </c>
      <c r="F68" s="7"/>
      <c r="G68" s="11">
        <v>0</v>
      </c>
      <c r="H68" s="20">
        <f t="shared" si="0"/>
        <v>0</v>
      </c>
    </row>
    <row r="69" spans="1:8" s="4" customFormat="1" x14ac:dyDescent="0.25">
      <c r="A69" s="24">
        <v>30</v>
      </c>
      <c r="B69" s="7" t="s">
        <v>80</v>
      </c>
      <c r="C69" s="7" t="s">
        <v>74</v>
      </c>
      <c r="D69" s="6">
        <v>300</v>
      </c>
      <c r="E69" s="7" t="s">
        <v>75</v>
      </c>
      <c r="F69" s="7"/>
      <c r="G69" s="11">
        <v>0</v>
      </c>
      <c r="H69" s="20">
        <f t="shared" si="0"/>
        <v>0</v>
      </c>
    </row>
    <row r="70" spans="1:8" s="4" customFormat="1" x14ac:dyDescent="0.25">
      <c r="A70" s="24">
        <v>31</v>
      </c>
      <c r="B70" s="7" t="s">
        <v>81</v>
      </c>
      <c r="C70" s="7" t="s">
        <v>74</v>
      </c>
      <c r="D70" s="6">
        <v>400</v>
      </c>
      <c r="E70" s="7" t="s">
        <v>82</v>
      </c>
      <c r="F70" s="7"/>
      <c r="G70" s="11">
        <v>0</v>
      </c>
      <c r="H70" s="20">
        <f t="shared" si="0"/>
        <v>0</v>
      </c>
    </row>
    <row r="71" spans="1:8" s="4" customFormat="1" x14ac:dyDescent="0.25">
      <c r="A71" s="24">
        <v>32</v>
      </c>
      <c r="B71" s="7" t="s">
        <v>83</v>
      </c>
      <c r="C71" s="7" t="s">
        <v>74</v>
      </c>
      <c r="D71" s="6">
        <v>320</v>
      </c>
      <c r="E71" s="7" t="s">
        <v>75</v>
      </c>
      <c r="F71" s="7"/>
      <c r="G71" s="11">
        <v>0</v>
      </c>
      <c r="H71" s="20">
        <f t="shared" si="0"/>
        <v>0</v>
      </c>
    </row>
    <row r="72" spans="1:8" s="4" customFormat="1" x14ac:dyDescent="0.25">
      <c r="A72" s="24"/>
      <c r="B72" s="7" t="s">
        <v>84</v>
      </c>
      <c r="C72" s="7"/>
      <c r="D72" s="6"/>
      <c r="E72" s="7"/>
      <c r="F72" s="7"/>
      <c r="G72" s="11"/>
      <c r="H72" s="20"/>
    </row>
    <row r="73" spans="1:8" s="4" customFormat="1" x14ac:dyDescent="0.25">
      <c r="A73" s="24">
        <v>33</v>
      </c>
      <c r="B73" s="7" t="s">
        <v>85</v>
      </c>
      <c r="C73" s="7" t="s">
        <v>74</v>
      </c>
      <c r="D73" s="6">
        <v>30</v>
      </c>
      <c r="E73" s="7" t="s">
        <v>86</v>
      </c>
      <c r="F73" s="7"/>
      <c r="G73" s="11">
        <v>0</v>
      </c>
      <c r="H73" s="20">
        <f t="shared" si="0"/>
        <v>0</v>
      </c>
    </row>
    <row r="74" spans="1:8" s="4" customFormat="1" x14ac:dyDescent="0.25">
      <c r="A74" s="24"/>
      <c r="B74" s="7" t="s">
        <v>87</v>
      </c>
      <c r="C74" s="7"/>
      <c r="D74" s="6"/>
      <c r="E74" s="7"/>
      <c r="F74" s="7"/>
      <c r="G74" s="11"/>
      <c r="H74" s="20"/>
    </row>
    <row r="75" spans="1:8" s="4" customFormat="1" x14ac:dyDescent="0.25">
      <c r="A75" s="24">
        <v>34</v>
      </c>
      <c r="B75" s="7" t="s">
        <v>88</v>
      </c>
      <c r="C75" s="7" t="s">
        <v>42</v>
      </c>
      <c r="D75" s="6">
        <v>2</v>
      </c>
      <c r="E75" s="7"/>
      <c r="F75" s="7"/>
      <c r="G75" s="11">
        <v>0</v>
      </c>
      <c r="H75" s="20">
        <f t="shared" si="0"/>
        <v>0</v>
      </c>
    </row>
    <row r="76" spans="1:8" s="4" customFormat="1" ht="23.25" x14ac:dyDescent="0.25">
      <c r="A76" s="24">
        <v>35</v>
      </c>
      <c r="B76" s="7" t="s">
        <v>89</v>
      </c>
      <c r="C76" s="7" t="s">
        <v>90</v>
      </c>
      <c r="D76" s="6">
        <v>1</v>
      </c>
      <c r="E76" s="7"/>
      <c r="F76" s="7"/>
      <c r="G76" s="11">
        <v>0</v>
      </c>
      <c r="H76" s="20">
        <f t="shared" si="0"/>
        <v>0</v>
      </c>
    </row>
    <row r="77" spans="1:8" s="4" customFormat="1" ht="23.25" x14ac:dyDescent="0.25">
      <c r="A77" s="24">
        <v>36</v>
      </c>
      <c r="B77" s="7" t="s">
        <v>91</v>
      </c>
      <c r="C77" s="7" t="s">
        <v>42</v>
      </c>
      <c r="D77" s="6">
        <v>30</v>
      </c>
      <c r="E77" s="7" t="s">
        <v>92</v>
      </c>
      <c r="F77" s="7"/>
      <c r="G77" s="11">
        <v>0</v>
      </c>
      <c r="H77" s="20">
        <f t="shared" si="0"/>
        <v>0</v>
      </c>
    </row>
    <row r="78" spans="1:8" x14ac:dyDescent="0.25">
      <c r="A78" s="28"/>
      <c r="B78" s="1" t="s">
        <v>93</v>
      </c>
      <c r="C78" s="2"/>
      <c r="D78" s="3" t="s">
        <v>94</v>
      </c>
      <c r="E78" s="2"/>
      <c r="F78" s="2"/>
      <c r="G78" s="2"/>
      <c r="H78" s="21">
        <f>SUM(H34:H77)</f>
        <v>0</v>
      </c>
    </row>
    <row r="79" spans="1:8" x14ac:dyDescent="0.25">
      <c r="A79" s="28"/>
      <c r="B79" s="1" t="s">
        <v>95</v>
      </c>
      <c r="C79" s="2"/>
      <c r="D79" s="2"/>
      <c r="E79" s="2"/>
      <c r="F79" s="2"/>
      <c r="G79" s="2"/>
      <c r="H79" s="21">
        <f>H78*0.18</f>
        <v>0</v>
      </c>
    </row>
    <row r="80" spans="1:8" ht="15.75" thickBot="1" x14ac:dyDescent="0.3">
      <c r="A80" s="29"/>
      <c r="B80" s="15" t="s">
        <v>96</v>
      </c>
      <c r="C80" s="14"/>
      <c r="D80" s="14"/>
      <c r="E80" s="14"/>
      <c r="F80" s="14"/>
      <c r="G80" s="14"/>
      <c r="H80" s="22">
        <f>SUM(H78:H79)</f>
        <v>0</v>
      </c>
    </row>
    <row r="81" spans="2:8" ht="39.950000000000003" customHeight="1" x14ac:dyDescent="0.25">
      <c r="B81" s="37" t="s">
        <v>97</v>
      </c>
      <c r="C81" s="38"/>
      <c r="D81" s="38"/>
      <c r="E81" s="38"/>
      <c r="F81" s="38"/>
      <c r="G81" s="38"/>
      <c r="H81" s="38"/>
    </row>
    <row r="82" spans="2:8" ht="20.100000000000001" customHeight="1" x14ac:dyDescent="0.25">
      <c r="B82" s="39" t="s">
        <v>98</v>
      </c>
      <c r="C82" s="40"/>
      <c r="D82" s="40"/>
      <c r="E82" s="40"/>
      <c r="F82" s="40"/>
      <c r="G82" s="40"/>
      <c r="H82" s="40"/>
    </row>
    <row r="83" spans="2:8" x14ac:dyDescent="0.25">
      <c r="B83" s="41" t="s">
        <v>99</v>
      </c>
      <c r="C83" s="31"/>
      <c r="D83" s="31"/>
      <c r="E83" s="31"/>
      <c r="F83" s="31"/>
      <c r="G83" s="31"/>
      <c r="H83" s="31"/>
    </row>
    <row r="84" spans="2:8" x14ac:dyDescent="0.25">
      <c r="B84" s="30" t="s">
        <v>100</v>
      </c>
      <c r="C84" s="31"/>
      <c r="D84" s="31"/>
      <c r="E84" s="31"/>
      <c r="F84" s="31"/>
      <c r="G84" s="31"/>
      <c r="H84" s="31"/>
    </row>
    <row r="85" spans="2:8" x14ac:dyDescent="0.25">
      <c r="B85" s="30" t="s">
        <v>101</v>
      </c>
      <c r="C85" s="31"/>
      <c r="D85" s="31"/>
      <c r="E85" s="31"/>
      <c r="F85" s="31"/>
      <c r="G85" s="31"/>
      <c r="H85" s="31"/>
    </row>
    <row r="87" spans="2:8" s="4" customFormat="1" x14ac:dyDescent="0.25">
      <c r="B87" s="12" t="s">
        <v>102</v>
      </c>
      <c r="D87" s="12" t="s">
        <v>103</v>
      </c>
      <c r="H87" s="12" t="s">
        <v>104</v>
      </c>
    </row>
    <row r="89" spans="2:8" x14ac:dyDescent="0.25">
      <c r="B89" s="13" t="s">
        <v>105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5:H85"/>
    <mergeCell ref="C33:E33"/>
    <mergeCell ref="F33:H33"/>
    <mergeCell ref="B81:H81"/>
    <mergeCell ref="B82:H82"/>
    <mergeCell ref="B83:H83"/>
    <mergeCell ref="B84:H8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2013-10-08T05:17:47Z</dcterms:created>
  <dcterms:modified xsi:type="dcterms:W3CDTF">2013-10-08T06:08:42Z</dcterms:modified>
</cp:coreProperties>
</file>